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Sheet1!$A$1:$I$51</definedName>
  </definedNames>
  <calcPr calcId="144525"/>
</workbook>
</file>

<file path=xl/sharedStrings.xml><?xml version="1.0" encoding="utf-8"?>
<sst xmlns="http://schemas.openxmlformats.org/spreadsheetml/2006/main" count="152" uniqueCount="113">
  <si>
    <t>汽车美容实训室改造项目的工程量清单</t>
  </si>
  <si>
    <t>项目编号：江苏汽车技师学院广陵校区汽车美容实训室改造项目</t>
  </si>
  <si>
    <t xml:space="preserve">                                项目编号：JSQY-2022033号</t>
  </si>
  <si>
    <t>区域</t>
  </si>
  <si>
    <t>序号</t>
  </si>
  <si>
    <t>项目名称</t>
  </si>
  <si>
    <t>单位</t>
  </si>
  <si>
    <t>数量</t>
  </si>
  <si>
    <t>单价</t>
  </si>
  <si>
    <t>总价</t>
  </si>
  <si>
    <t>备注</t>
  </si>
  <si>
    <t>整体</t>
  </si>
  <si>
    <t>原始拆除</t>
  </si>
  <si>
    <t>项</t>
  </si>
  <si>
    <t>拆除部分原始现场至施工状态</t>
  </si>
  <si>
    <t>木框加强支架，护墙板封墙</t>
  </si>
  <si>
    <t>部分墙体护墙板整封</t>
  </si>
  <si>
    <t>地面</t>
  </si>
  <si>
    <t>原始地面基础处理</t>
  </si>
  <si>
    <t>m²</t>
  </si>
  <si>
    <t>部分原始地面基础处理 场地面积110平</t>
  </si>
  <si>
    <t>网格地面铺设</t>
  </si>
  <si>
    <t>渗水格栅铺设 两个工位加教学区</t>
  </si>
  <si>
    <t>下水导水处理</t>
  </si>
  <si>
    <t>下水导水排管开槽处理 含人工及辅料等相关费用  两个工位内斜线切割 7.7*4.1+7.7*4.8</t>
  </si>
  <si>
    <t>室外沉淀池挖坑</t>
  </si>
  <si>
    <t>200*100中间隔断、深度100</t>
  </si>
  <si>
    <t>室外沉淀池地面</t>
  </si>
  <si>
    <t>平方</t>
  </si>
  <si>
    <t>浇地</t>
  </si>
  <si>
    <t>室外沉淀池砌墙</t>
  </si>
  <si>
    <t>（1+1+2+2）*1</t>
  </si>
  <si>
    <t>室外沉淀池砌墙粉刷</t>
  </si>
  <si>
    <t xml:space="preserve">200*100中间隔断深度100  </t>
  </si>
  <si>
    <t>铺设下水</t>
  </si>
  <si>
    <t>水泥盖板</t>
  </si>
  <si>
    <t>顶面</t>
  </si>
  <si>
    <t>铁铝格栅格栅吊顶</t>
  </si>
  <si>
    <t>铁铝格栅吊顶 场地面积110平</t>
  </si>
  <si>
    <t>LED工位灯</t>
  </si>
  <si>
    <t>个</t>
  </si>
  <si>
    <t>工位上方LED工位灯244*488</t>
  </si>
  <si>
    <t>内部实训区域照明格栅灯</t>
  </si>
  <si>
    <t>新建梁体钢结构框架</t>
  </si>
  <si>
    <t>根</t>
  </si>
  <si>
    <t>钢结构搭建工位上方新建梁体骨架</t>
  </si>
  <si>
    <t>新建梁体表面打底</t>
  </si>
  <si>
    <t>梁体表面欧松板打底固化</t>
  </si>
  <si>
    <t>新建梁体石膏板罩面</t>
  </si>
  <si>
    <t>梁体表面9MM厚纸面石膏板罩面新建梁及表面乳胶漆涂料喷涂</t>
  </si>
  <si>
    <t>新建梁体表面广告</t>
  </si>
  <si>
    <t>套</t>
  </si>
  <si>
    <t>8MM高密度雪弗板机械雕刻造型 表面艺术化UV印刷</t>
  </si>
  <si>
    <t>墙面</t>
  </si>
  <si>
    <t>洞洞板上方墙面造型</t>
  </si>
  <si>
    <t>木龙骨、平面9MM厚纸面石膏板罩面、石膏板接缝处填嵌缝石膏、批灰打磨、乳胶漆</t>
  </si>
  <si>
    <t>洞洞板上方形象墙广告</t>
  </si>
  <si>
    <t>8MM高密度雪弗板机械雕刻造型 表面艺术化UV印刷或高清广告海报贴</t>
  </si>
  <si>
    <t>展示工具洞洞板打底</t>
  </si>
  <si>
    <t>欧松板打底 安装固定</t>
  </si>
  <si>
    <t>展示工具洞洞板</t>
  </si>
  <si>
    <t>冲孔金属板定制</t>
  </si>
  <si>
    <t>玻璃隔墙框打底</t>
  </si>
  <si>
    <t>m</t>
  </si>
  <si>
    <t>窗框欧松板打底固定</t>
  </si>
  <si>
    <t>玻璃隔墙不锈钢包边</t>
  </si>
  <si>
    <t>1mm不锈钢板材 1公分折边窄边不锈钢包边 3.3*4</t>
  </si>
  <si>
    <t>钢化玻璃玻璃隔墙</t>
  </si>
  <si>
    <t xml:space="preserve"> 8mm钢化玻璃隔墙  3.3*3.3</t>
  </si>
  <si>
    <t>玻璃隔墙腰线</t>
  </si>
  <si>
    <t xml:space="preserve"> 钢化玻璃腰线广告贴</t>
  </si>
  <si>
    <t>卷帘门拆装费用</t>
  </si>
  <si>
    <t>卷帘门拆卸及安装 门体加固</t>
  </si>
  <si>
    <t>卷帘门封门头</t>
  </si>
  <si>
    <t>过门梁或欧松板打底封门头</t>
  </si>
  <si>
    <t>卷帘门</t>
  </si>
  <si>
    <t>卷帘门 3.3*3.6*1套</t>
  </si>
  <si>
    <t>电机</t>
  </si>
  <si>
    <t>配套卷帘门电机</t>
  </si>
  <si>
    <t>折叠挡水门帘安装</t>
  </si>
  <si>
    <t>折叠挡水帘人工安装费</t>
  </si>
  <si>
    <t>轨道</t>
  </si>
  <si>
    <t>米</t>
  </si>
  <si>
    <t>合金滑轨含滚轮铰链五金</t>
  </si>
  <si>
    <t>铝合金折叠挡水门帘</t>
  </si>
  <si>
    <t>铝合金挡水帘隔断 7.6*2*3+10*3   铝合金整体厚度12MM  PVC2MM 片宽250MM</t>
  </si>
  <si>
    <t>门头</t>
  </si>
  <si>
    <t>户外门头钢结构搭建</t>
  </si>
  <si>
    <t>钢结构搭建主体骨架10*1.2</t>
  </si>
  <si>
    <t>彩钢条户外门头表面</t>
  </si>
  <si>
    <t>10*1.2 彩钢扣条</t>
  </si>
  <si>
    <t>户外门头表面广告</t>
  </si>
  <si>
    <t>其它</t>
  </si>
  <si>
    <t>强弱电排线及安装</t>
  </si>
  <si>
    <t>人工电路安装 及灯具电器灯安装 不含动力电</t>
  </si>
  <si>
    <t>水路排布及安装</t>
  </si>
  <si>
    <t>人工水路排布安装 场地面积110平</t>
  </si>
  <si>
    <t>气路排线及安装</t>
  </si>
  <si>
    <t>人工气路排布安装 场地面积110平</t>
  </si>
  <si>
    <t>气鼓拆卸及安装</t>
  </si>
  <si>
    <t>人工安装 及拆卸相关费用</t>
  </si>
  <si>
    <t>材料搬运费</t>
  </si>
  <si>
    <t>施工过程中导致的人工以及机器磨损</t>
  </si>
  <si>
    <t>保洁费</t>
  </si>
  <si>
    <t>垃圾清理费</t>
  </si>
  <si>
    <t>大车800 小车400</t>
  </si>
  <si>
    <t>脚手架</t>
  </si>
  <si>
    <t>场地脚手架搭建及安装</t>
  </si>
  <si>
    <t>设计费</t>
  </si>
  <si>
    <t>策划大纲、内容梳理、三维效果图、清单（不含施工图）</t>
  </si>
  <si>
    <t>合计</t>
  </si>
  <si>
    <t>税金3%</t>
  </si>
  <si>
    <t>总计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</si>
</sst>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1"/>
      <name val="微软雅黑 Light"/>
      <charset val="134"/>
    </font>
    <font>
      <b/>
      <sz val="11"/>
      <color theme="1"/>
      <name val="微软雅黑 Light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176" fontId="2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vertical="center"/>
    </xf>
    <xf numFmtId="176" fontId="4" fillId="2" borderId="0" xfId="0" applyNumberFormat="1" applyFont="1" applyFill="1" applyBorder="1" applyAlignment="1">
      <alignment vertical="center"/>
    </xf>
    <xf numFmtId="176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77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176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177" fontId="1" fillId="2" borderId="1" xfId="0" applyNumberFormat="1" applyFont="1" applyFill="1" applyBorder="1">
      <alignment vertical="center"/>
    </xf>
    <xf numFmtId="0" fontId="1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L35" sqref="L35"/>
    </sheetView>
  </sheetViews>
  <sheetFormatPr defaultColWidth="9" defaultRowHeight="13.5"/>
  <cols>
    <col min="1" max="1" width="5.5" style="3" customWidth="1"/>
    <col min="2" max="2" width="3.375" style="3" customWidth="1"/>
    <col min="3" max="3" width="23.5833333333333" style="3" customWidth="1"/>
    <col min="4" max="4" width="5.375" style="3" customWidth="1"/>
    <col min="5" max="5" width="6.89166666666667" style="3" customWidth="1"/>
    <col min="6" max="6" width="6.375" style="3" customWidth="1"/>
    <col min="7" max="7" width="11.825" style="3" customWidth="1"/>
    <col min="8" max="8" width="79.875" style="3" customWidth="1"/>
    <col min="9" max="16384" width="9" style="3"/>
  </cols>
  <sheetData>
    <row r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8" customHeight="1" spans="1:8">
      <c r="A2" s="5" t="s">
        <v>1</v>
      </c>
      <c r="B2" s="5"/>
      <c r="C2" s="5"/>
      <c r="D2" s="5"/>
      <c r="E2" s="5"/>
      <c r="F2" s="6"/>
      <c r="G2" s="7"/>
      <c r="H2" s="8" t="s">
        <v>2</v>
      </c>
    </row>
    <row r="3" s="2" customFormat="1" ht="24" spans="1:8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</row>
    <row r="4" s="2" customFormat="1" ht="15" customHeight="1" spans="1:8">
      <c r="A4" s="10" t="s">
        <v>11</v>
      </c>
      <c r="B4" s="11">
        <v>1</v>
      </c>
      <c r="C4" s="12" t="s">
        <v>12</v>
      </c>
      <c r="D4" s="12" t="s">
        <v>13</v>
      </c>
      <c r="E4" s="13">
        <v>1</v>
      </c>
      <c r="F4" s="13"/>
      <c r="G4" s="13">
        <f t="shared" ref="G4:G14" si="0">F4*E4</f>
        <v>0</v>
      </c>
      <c r="H4" s="12" t="s">
        <v>14</v>
      </c>
    </row>
    <row r="5" s="2" customFormat="1" ht="15" customHeight="1" spans="1:8">
      <c r="A5" s="10"/>
      <c r="B5" s="11">
        <v>2</v>
      </c>
      <c r="C5" s="12" t="s">
        <v>15</v>
      </c>
      <c r="D5" s="12" t="s">
        <v>13</v>
      </c>
      <c r="E5" s="13">
        <v>130</v>
      </c>
      <c r="F5" s="13"/>
      <c r="G5" s="13">
        <f t="shared" si="0"/>
        <v>0</v>
      </c>
      <c r="H5" s="12" t="s">
        <v>16</v>
      </c>
    </row>
    <row r="6" s="2" customFormat="1" ht="15" customHeight="1" spans="1:8">
      <c r="A6" s="10" t="s">
        <v>17</v>
      </c>
      <c r="B6" s="11">
        <v>3</v>
      </c>
      <c r="C6" s="12" t="s">
        <v>18</v>
      </c>
      <c r="D6" s="12" t="s">
        <v>19</v>
      </c>
      <c r="E6" s="14">
        <v>110</v>
      </c>
      <c r="F6" s="13"/>
      <c r="G6" s="13">
        <f t="shared" si="0"/>
        <v>0</v>
      </c>
      <c r="H6" s="12" t="s">
        <v>20</v>
      </c>
    </row>
    <row r="7" s="2" customFormat="1" ht="15" customHeight="1" spans="1:8">
      <c r="A7" s="10"/>
      <c r="B7" s="11">
        <v>4</v>
      </c>
      <c r="C7" s="12" t="s">
        <v>21</v>
      </c>
      <c r="D7" s="12" t="s">
        <v>19</v>
      </c>
      <c r="E7" s="14">
        <v>110</v>
      </c>
      <c r="F7" s="13"/>
      <c r="G7" s="13">
        <f t="shared" si="0"/>
        <v>0</v>
      </c>
      <c r="H7" s="12" t="s">
        <v>22</v>
      </c>
    </row>
    <row r="8" s="2" customFormat="1" ht="15" customHeight="1" spans="1:8">
      <c r="A8" s="10"/>
      <c r="B8" s="11">
        <v>5</v>
      </c>
      <c r="C8" s="12" t="s">
        <v>23</v>
      </c>
      <c r="D8" s="12" t="s">
        <v>13</v>
      </c>
      <c r="E8" s="13">
        <v>1</v>
      </c>
      <c r="F8" s="13"/>
      <c r="G8" s="13">
        <f t="shared" si="0"/>
        <v>0</v>
      </c>
      <c r="H8" s="12" t="s">
        <v>24</v>
      </c>
    </row>
    <row r="9" s="2" customFormat="1" ht="15" customHeight="1" spans="1:8">
      <c r="A9" s="10"/>
      <c r="B9" s="11">
        <v>6</v>
      </c>
      <c r="C9" s="15" t="s">
        <v>25</v>
      </c>
      <c r="D9" s="12" t="s">
        <v>13</v>
      </c>
      <c r="E9" s="13">
        <v>1</v>
      </c>
      <c r="F9" s="13"/>
      <c r="G9" s="13">
        <f t="shared" si="0"/>
        <v>0</v>
      </c>
      <c r="H9" s="12" t="s">
        <v>26</v>
      </c>
    </row>
    <row r="10" s="2" customFormat="1" ht="15" customHeight="1" spans="1:8">
      <c r="A10" s="10"/>
      <c r="B10" s="11">
        <v>7</v>
      </c>
      <c r="C10" s="15" t="s">
        <v>27</v>
      </c>
      <c r="D10" s="12" t="s">
        <v>28</v>
      </c>
      <c r="E10" s="13">
        <v>2</v>
      </c>
      <c r="F10" s="13"/>
      <c r="G10" s="13">
        <f t="shared" si="0"/>
        <v>0</v>
      </c>
      <c r="H10" s="12" t="s">
        <v>29</v>
      </c>
    </row>
    <row r="11" s="2" customFormat="1" ht="15" customHeight="1" spans="1:8">
      <c r="A11" s="10"/>
      <c r="B11" s="11">
        <v>8</v>
      </c>
      <c r="C11" s="15" t="s">
        <v>30</v>
      </c>
      <c r="D11" s="12" t="s">
        <v>28</v>
      </c>
      <c r="E11" s="13">
        <f>(1+1+2+2)*1</f>
        <v>6</v>
      </c>
      <c r="F11" s="13"/>
      <c r="G11" s="13">
        <f t="shared" si="0"/>
        <v>0</v>
      </c>
      <c r="H11" s="12" t="s">
        <v>31</v>
      </c>
    </row>
    <row r="12" s="2" customFormat="1" ht="15" customHeight="1" spans="1:8">
      <c r="A12" s="10"/>
      <c r="B12" s="11">
        <v>9</v>
      </c>
      <c r="C12" s="15" t="s">
        <v>32</v>
      </c>
      <c r="D12" s="12" t="s">
        <v>28</v>
      </c>
      <c r="E12" s="13">
        <f>(1+1+2+2)*1</f>
        <v>6</v>
      </c>
      <c r="F12" s="13"/>
      <c r="G12" s="13">
        <f t="shared" si="0"/>
        <v>0</v>
      </c>
      <c r="H12" s="12" t="s">
        <v>33</v>
      </c>
    </row>
    <row r="13" s="2" customFormat="1" ht="15" customHeight="1" spans="1:8">
      <c r="A13" s="10"/>
      <c r="B13" s="11">
        <v>10</v>
      </c>
      <c r="C13" s="12" t="s">
        <v>34</v>
      </c>
      <c r="D13" s="13"/>
      <c r="E13" s="13">
        <v>1</v>
      </c>
      <c r="F13" s="13"/>
      <c r="G13" s="13">
        <f t="shared" si="0"/>
        <v>0</v>
      </c>
      <c r="H13" s="13"/>
    </row>
    <row r="14" s="2" customFormat="1" ht="15" customHeight="1" spans="1:8">
      <c r="A14" s="10"/>
      <c r="B14" s="11">
        <v>11</v>
      </c>
      <c r="C14" s="15" t="s">
        <v>35</v>
      </c>
      <c r="D14" s="15" t="s">
        <v>28</v>
      </c>
      <c r="E14" s="16">
        <v>2</v>
      </c>
      <c r="F14" s="16"/>
      <c r="G14" s="13">
        <f t="shared" si="0"/>
        <v>0</v>
      </c>
      <c r="H14" s="16"/>
    </row>
    <row r="15" s="2" customFormat="1" ht="15" customHeight="1" spans="1:8">
      <c r="A15" s="10" t="s">
        <v>36</v>
      </c>
      <c r="B15" s="11">
        <v>12</v>
      </c>
      <c r="C15" s="12" t="s">
        <v>37</v>
      </c>
      <c r="D15" s="12" t="s">
        <v>19</v>
      </c>
      <c r="E15" s="13">
        <v>110</v>
      </c>
      <c r="F15" s="13"/>
      <c r="G15" s="13">
        <f t="shared" ref="G14:G20" si="1">F15*E15</f>
        <v>0</v>
      </c>
      <c r="H15" s="12" t="s">
        <v>38</v>
      </c>
    </row>
    <row r="16" s="2" customFormat="1" ht="15" customHeight="1" spans="1:8">
      <c r="A16" s="10"/>
      <c r="B16" s="11">
        <v>13</v>
      </c>
      <c r="C16" s="12" t="s">
        <v>39</v>
      </c>
      <c r="D16" s="12" t="s">
        <v>40</v>
      </c>
      <c r="E16" s="13">
        <v>2</v>
      </c>
      <c r="F16" s="13"/>
      <c r="G16" s="13">
        <f t="shared" si="1"/>
        <v>0</v>
      </c>
      <c r="H16" s="12" t="s">
        <v>41</v>
      </c>
    </row>
    <row r="17" s="2" customFormat="1" ht="15" customHeight="1" spans="1:8">
      <c r="A17" s="10"/>
      <c r="B17" s="11">
        <v>14</v>
      </c>
      <c r="C17" s="12" t="s">
        <v>42</v>
      </c>
      <c r="D17" s="12" t="s">
        <v>40</v>
      </c>
      <c r="E17" s="13">
        <v>4</v>
      </c>
      <c r="F17" s="13"/>
      <c r="G17" s="13">
        <f t="shared" si="1"/>
        <v>0</v>
      </c>
      <c r="H17" s="12" t="s">
        <v>42</v>
      </c>
    </row>
    <row r="18" s="2" customFormat="1" ht="15" customHeight="1" spans="1:8">
      <c r="A18" s="10"/>
      <c r="B18" s="11">
        <v>15</v>
      </c>
      <c r="C18" s="12" t="s">
        <v>43</v>
      </c>
      <c r="D18" s="12" t="s">
        <v>44</v>
      </c>
      <c r="E18" s="13">
        <v>4</v>
      </c>
      <c r="F18" s="13"/>
      <c r="G18" s="13">
        <f t="shared" si="1"/>
        <v>0</v>
      </c>
      <c r="H18" s="12" t="s">
        <v>45</v>
      </c>
    </row>
    <row r="19" s="2" customFormat="1" ht="15" customHeight="1" spans="1:8">
      <c r="A19" s="10"/>
      <c r="B19" s="11">
        <v>16</v>
      </c>
      <c r="C19" s="12" t="s">
        <v>46</v>
      </c>
      <c r="D19" s="12" t="s">
        <v>44</v>
      </c>
      <c r="E19" s="13">
        <v>2</v>
      </c>
      <c r="F19" s="13"/>
      <c r="G19" s="13">
        <f t="shared" si="1"/>
        <v>0</v>
      </c>
      <c r="H19" s="12" t="s">
        <v>47</v>
      </c>
    </row>
    <row r="20" s="2" customFormat="1" ht="15" customHeight="1" spans="1:8">
      <c r="A20" s="10"/>
      <c r="B20" s="11">
        <v>17</v>
      </c>
      <c r="C20" s="12" t="s">
        <v>48</v>
      </c>
      <c r="D20" s="12" t="s">
        <v>44</v>
      </c>
      <c r="E20" s="13">
        <v>2</v>
      </c>
      <c r="F20" s="13"/>
      <c r="G20" s="13">
        <f t="shared" si="1"/>
        <v>0</v>
      </c>
      <c r="H20" s="12" t="s">
        <v>49</v>
      </c>
    </row>
    <row r="21" s="2" customFormat="1" ht="15" customHeight="1" spans="1:8">
      <c r="A21" s="10"/>
      <c r="B21" s="11">
        <v>18</v>
      </c>
      <c r="C21" s="12" t="s">
        <v>50</v>
      </c>
      <c r="D21" s="12" t="s">
        <v>51</v>
      </c>
      <c r="E21" s="13">
        <v>2</v>
      </c>
      <c r="F21" s="13"/>
      <c r="G21" s="13">
        <f t="shared" ref="G21:G23" si="2">F21*E21</f>
        <v>0</v>
      </c>
      <c r="H21" s="12" t="s">
        <v>52</v>
      </c>
    </row>
    <row r="22" s="2" customFormat="1" ht="15" customHeight="1" spans="1:8">
      <c r="A22" s="10" t="s">
        <v>53</v>
      </c>
      <c r="B22" s="11">
        <v>19</v>
      </c>
      <c r="C22" s="12" t="s">
        <v>54</v>
      </c>
      <c r="D22" s="12" t="s">
        <v>19</v>
      </c>
      <c r="E22" s="13">
        <f>5.5*0.8</f>
        <v>4.4</v>
      </c>
      <c r="F22" s="13"/>
      <c r="G22" s="13">
        <f t="shared" si="2"/>
        <v>0</v>
      </c>
      <c r="H22" s="12" t="s">
        <v>55</v>
      </c>
    </row>
    <row r="23" s="2" customFormat="1" ht="15" customHeight="1" spans="1:8">
      <c r="A23" s="10"/>
      <c r="B23" s="11">
        <v>20</v>
      </c>
      <c r="C23" s="12" t="s">
        <v>56</v>
      </c>
      <c r="D23" s="12" t="s">
        <v>51</v>
      </c>
      <c r="E23" s="13">
        <v>1</v>
      </c>
      <c r="F23" s="13"/>
      <c r="G23" s="13">
        <f t="shared" si="2"/>
        <v>0</v>
      </c>
      <c r="H23" s="12" t="s">
        <v>57</v>
      </c>
    </row>
    <row r="24" s="2" customFormat="1" ht="15" customHeight="1" spans="1:8">
      <c r="A24" s="10"/>
      <c r="B24" s="11">
        <v>21</v>
      </c>
      <c r="C24" s="12" t="s">
        <v>58</v>
      </c>
      <c r="D24" s="12" t="s">
        <v>19</v>
      </c>
      <c r="E24" s="14">
        <f>5.3*1.2+1.4*1.2</f>
        <v>8.04</v>
      </c>
      <c r="F24" s="13"/>
      <c r="G24" s="13">
        <f t="shared" ref="G24:G33" si="3">E24*F24</f>
        <v>0</v>
      </c>
      <c r="H24" s="17" t="s">
        <v>59</v>
      </c>
    </row>
    <row r="25" s="2" customFormat="1" ht="15" customHeight="1" spans="1:8">
      <c r="A25" s="10"/>
      <c r="B25" s="11">
        <v>22</v>
      </c>
      <c r="C25" s="12" t="s">
        <v>60</v>
      </c>
      <c r="D25" s="12" t="s">
        <v>19</v>
      </c>
      <c r="E25" s="14">
        <f>5.3*1.2+1.4*1.2</f>
        <v>8.04</v>
      </c>
      <c r="F25" s="13"/>
      <c r="G25" s="13">
        <f t="shared" ref="G25:G27" si="4">E25*F25</f>
        <v>0</v>
      </c>
      <c r="H25" s="17" t="s">
        <v>61</v>
      </c>
    </row>
    <row r="26" s="2" customFormat="1" ht="15" customHeight="1" spans="1:8">
      <c r="A26" s="10"/>
      <c r="B26" s="11">
        <v>23</v>
      </c>
      <c r="C26" s="12" t="s">
        <v>62</v>
      </c>
      <c r="D26" s="12" t="s">
        <v>63</v>
      </c>
      <c r="E26" s="14">
        <f>3.2*4</f>
        <v>12.8</v>
      </c>
      <c r="F26" s="13"/>
      <c r="G26" s="13">
        <f t="shared" si="4"/>
        <v>0</v>
      </c>
      <c r="H26" s="17" t="s">
        <v>64</v>
      </c>
    </row>
    <row r="27" s="2" customFormat="1" ht="15" customHeight="1" spans="1:8">
      <c r="A27" s="10"/>
      <c r="B27" s="11">
        <v>24</v>
      </c>
      <c r="C27" s="12" t="s">
        <v>65</v>
      </c>
      <c r="D27" s="12" t="s">
        <v>63</v>
      </c>
      <c r="E27" s="14">
        <f>3.2*4</f>
        <v>12.8</v>
      </c>
      <c r="F27" s="13"/>
      <c r="G27" s="13">
        <f t="shared" si="4"/>
        <v>0</v>
      </c>
      <c r="H27" s="17" t="s">
        <v>66</v>
      </c>
    </row>
    <row r="28" s="2" customFormat="1" ht="15" customHeight="1" spans="1:8">
      <c r="A28" s="10"/>
      <c r="B28" s="11">
        <v>25</v>
      </c>
      <c r="C28" s="12" t="s">
        <v>67</v>
      </c>
      <c r="D28" s="12" t="s">
        <v>19</v>
      </c>
      <c r="E28" s="14">
        <f>3.2*3.2</f>
        <v>10.24</v>
      </c>
      <c r="F28" s="13"/>
      <c r="G28" s="13">
        <f t="shared" si="3"/>
        <v>0</v>
      </c>
      <c r="H28" s="17" t="s">
        <v>68</v>
      </c>
    </row>
    <row r="29" s="2" customFormat="1" ht="15" customHeight="1" spans="1:8">
      <c r="A29" s="10"/>
      <c r="B29" s="11">
        <v>26</v>
      </c>
      <c r="C29" s="12" t="s">
        <v>69</v>
      </c>
      <c r="D29" s="12" t="s">
        <v>44</v>
      </c>
      <c r="E29" s="13">
        <v>1</v>
      </c>
      <c r="F29" s="13"/>
      <c r="G29" s="13">
        <f t="shared" si="3"/>
        <v>0</v>
      </c>
      <c r="H29" s="17" t="s">
        <v>70</v>
      </c>
    </row>
    <row r="30" s="2" customFormat="1" ht="15" customHeight="1" spans="1:8">
      <c r="A30" s="10"/>
      <c r="B30" s="11">
        <v>27</v>
      </c>
      <c r="C30" s="12" t="s">
        <v>71</v>
      </c>
      <c r="D30" s="12" t="s">
        <v>13</v>
      </c>
      <c r="E30" s="14">
        <v>1</v>
      </c>
      <c r="F30" s="13"/>
      <c r="G30" s="13">
        <f t="shared" si="3"/>
        <v>0</v>
      </c>
      <c r="H30" s="17" t="s">
        <v>72</v>
      </c>
    </row>
    <row r="31" s="2" customFormat="1" ht="15" customHeight="1" spans="1:8">
      <c r="A31" s="10"/>
      <c r="B31" s="11">
        <v>28</v>
      </c>
      <c r="C31" s="12" t="s">
        <v>73</v>
      </c>
      <c r="D31" s="12" t="s">
        <v>13</v>
      </c>
      <c r="E31" s="14">
        <v>1</v>
      </c>
      <c r="F31" s="13"/>
      <c r="G31" s="13">
        <f t="shared" si="3"/>
        <v>0</v>
      </c>
      <c r="H31" s="17" t="s">
        <v>74</v>
      </c>
    </row>
    <row r="32" s="2" customFormat="1" ht="15" customHeight="1" spans="1:8">
      <c r="A32" s="10"/>
      <c r="B32" s="11">
        <v>29</v>
      </c>
      <c r="C32" s="12" t="s">
        <v>75</v>
      </c>
      <c r="D32" s="12" t="s">
        <v>19</v>
      </c>
      <c r="E32" s="14">
        <f>3.3*3.6</f>
        <v>11.88</v>
      </c>
      <c r="F32" s="13"/>
      <c r="G32" s="13">
        <f t="shared" si="3"/>
        <v>0</v>
      </c>
      <c r="H32" s="17" t="s">
        <v>76</v>
      </c>
    </row>
    <row r="33" s="2" customFormat="1" ht="15" customHeight="1" spans="1:8">
      <c r="A33" s="10"/>
      <c r="B33" s="11">
        <v>30</v>
      </c>
      <c r="C33" s="12" t="s">
        <v>77</v>
      </c>
      <c r="D33" s="12" t="s">
        <v>13</v>
      </c>
      <c r="E33" s="14">
        <v>1</v>
      </c>
      <c r="F33" s="13"/>
      <c r="G33" s="13">
        <f t="shared" si="3"/>
        <v>0</v>
      </c>
      <c r="H33" s="17" t="s">
        <v>78</v>
      </c>
    </row>
    <row r="34" s="2" customFormat="1" ht="15" customHeight="1" spans="1:9">
      <c r="A34" s="10"/>
      <c r="B34" s="11">
        <v>31</v>
      </c>
      <c r="C34" s="12" t="s">
        <v>79</v>
      </c>
      <c r="D34" s="12" t="s">
        <v>51</v>
      </c>
      <c r="E34" s="13">
        <v>3</v>
      </c>
      <c r="F34" s="13"/>
      <c r="G34" s="13">
        <f>F34*E34</f>
        <v>0</v>
      </c>
      <c r="H34" s="12" t="s">
        <v>80</v>
      </c>
      <c r="I34" s="20"/>
    </row>
    <row r="35" s="2" customFormat="1" ht="15" customHeight="1" spans="1:8">
      <c r="A35" s="10"/>
      <c r="B35" s="11">
        <v>32</v>
      </c>
      <c r="C35" s="12" t="s">
        <v>81</v>
      </c>
      <c r="D35" s="12" t="s">
        <v>82</v>
      </c>
      <c r="E35" s="13">
        <f>10+7.6+7.6</f>
        <v>25.2</v>
      </c>
      <c r="F35" s="13"/>
      <c r="G35" s="13">
        <f>F35*E35</f>
        <v>0</v>
      </c>
      <c r="H35" s="12" t="s">
        <v>83</v>
      </c>
    </row>
    <row r="36" s="2" customFormat="1" ht="15" customHeight="1" spans="1:9">
      <c r="A36" s="10"/>
      <c r="B36" s="11">
        <v>33</v>
      </c>
      <c r="C36" s="12" t="s">
        <v>84</v>
      </c>
      <c r="D36" s="12" t="s">
        <v>19</v>
      </c>
      <c r="E36" s="13">
        <f>(10+7.6+7.6)*3</f>
        <v>75.6</v>
      </c>
      <c r="F36" s="13"/>
      <c r="G36" s="13">
        <f t="shared" ref="G36:G48" si="5">F36*E36</f>
        <v>0</v>
      </c>
      <c r="H36" s="12" t="s">
        <v>85</v>
      </c>
      <c r="I36" s="20"/>
    </row>
    <row r="37" s="2" customFormat="1" ht="15" customHeight="1" spans="1:8">
      <c r="A37" s="10" t="s">
        <v>86</v>
      </c>
      <c r="B37" s="11">
        <v>34</v>
      </c>
      <c r="C37" s="12" t="s">
        <v>87</v>
      </c>
      <c r="D37" s="12" t="s">
        <v>19</v>
      </c>
      <c r="E37" s="13">
        <f>(10)*1.2</f>
        <v>12</v>
      </c>
      <c r="F37" s="13"/>
      <c r="G37" s="13">
        <f>E37*F37</f>
        <v>0</v>
      </c>
      <c r="H37" s="17" t="s">
        <v>88</v>
      </c>
    </row>
    <row r="38" s="2" customFormat="1" ht="15" customHeight="1" spans="1:8">
      <c r="A38" s="10"/>
      <c r="B38" s="11">
        <v>35</v>
      </c>
      <c r="C38" s="12" t="s">
        <v>89</v>
      </c>
      <c r="D38" s="12" t="s">
        <v>19</v>
      </c>
      <c r="E38" s="13">
        <v>12</v>
      </c>
      <c r="F38" s="13"/>
      <c r="G38" s="13">
        <f>E38*F38</f>
        <v>0</v>
      </c>
      <c r="H38" s="17" t="s">
        <v>90</v>
      </c>
    </row>
    <row r="39" s="2" customFormat="1" ht="15" customHeight="1" spans="1:8">
      <c r="A39" s="10"/>
      <c r="B39" s="11">
        <v>36</v>
      </c>
      <c r="C39" s="12" t="s">
        <v>91</v>
      </c>
      <c r="D39" s="12" t="s">
        <v>51</v>
      </c>
      <c r="E39" s="13">
        <v>1</v>
      </c>
      <c r="F39" s="13"/>
      <c r="G39" s="13">
        <f t="shared" si="5"/>
        <v>0</v>
      </c>
      <c r="H39" s="12" t="s">
        <v>57</v>
      </c>
    </row>
    <row r="40" s="2" customFormat="1" ht="15" customHeight="1" spans="1:8">
      <c r="A40" s="10" t="s">
        <v>92</v>
      </c>
      <c r="B40" s="11">
        <v>37</v>
      </c>
      <c r="C40" s="12" t="s">
        <v>93</v>
      </c>
      <c r="D40" s="12" t="s">
        <v>19</v>
      </c>
      <c r="E40" s="13">
        <v>110</v>
      </c>
      <c r="F40" s="13"/>
      <c r="G40" s="13">
        <f t="shared" si="5"/>
        <v>0</v>
      </c>
      <c r="H40" s="12" t="s">
        <v>94</v>
      </c>
    </row>
    <row r="41" s="2" customFormat="1" ht="15" customHeight="1" spans="1:8">
      <c r="A41" s="10"/>
      <c r="B41" s="11">
        <v>38</v>
      </c>
      <c r="C41" s="12" t="s">
        <v>95</v>
      </c>
      <c r="D41" s="12" t="s">
        <v>19</v>
      </c>
      <c r="E41" s="13">
        <v>110</v>
      </c>
      <c r="F41" s="13"/>
      <c r="G41" s="13">
        <f t="shared" si="5"/>
        <v>0</v>
      </c>
      <c r="H41" s="12" t="s">
        <v>96</v>
      </c>
    </row>
    <row r="42" s="2" customFormat="1" ht="15" customHeight="1" spans="1:8">
      <c r="A42" s="10"/>
      <c r="B42" s="11">
        <v>39</v>
      </c>
      <c r="C42" s="12" t="s">
        <v>97</v>
      </c>
      <c r="D42" s="12" t="s">
        <v>19</v>
      </c>
      <c r="E42" s="13">
        <v>110</v>
      </c>
      <c r="F42" s="13"/>
      <c r="G42" s="13">
        <f t="shared" si="5"/>
        <v>0</v>
      </c>
      <c r="H42" s="12" t="s">
        <v>98</v>
      </c>
    </row>
    <row r="43" s="2" customFormat="1" ht="15" customHeight="1" spans="1:8">
      <c r="A43" s="10"/>
      <c r="B43" s="11">
        <v>40</v>
      </c>
      <c r="C43" s="12" t="s">
        <v>99</v>
      </c>
      <c r="D43" s="12" t="s">
        <v>40</v>
      </c>
      <c r="E43" s="13">
        <v>2</v>
      </c>
      <c r="F43" s="13"/>
      <c r="G43" s="13">
        <f t="shared" si="5"/>
        <v>0</v>
      </c>
      <c r="H43" s="12" t="s">
        <v>100</v>
      </c>
    </row>
    <row r="44" s="2" customFormat="1" ht="15" customHeight="1" spans="1:8">
      <c r="A44" s="10"/>
      <c r="B44" s="11">
        <v>41</v>
      </c>
      <c r="C44" s="12" t="s">
        <v>101</v>
      </c>
      <c r="D44" s="12" t="s">
        <v>13</v>
      </c>
      <c r="E44" s="13">
        <v>1</v>
      </c>
      <c r="F44" s="13"/>
      <c r="G44" s="13">
        <f t="shared" si="5"/>
        <v>0</v>
      </c>
      <c r="H44" s="12" t="s">
        <v>102</v>
      </c>
    </row>
    <row r="45" s="2" customFormat="1" ht="15" customHeight="1" spans="1:8">
      <c r="A45" s="10"/>
      <c r="B45" s="11">
        <v>42</v>
      </c>
      <c r="C45" s="12" t="s">
        <v>103</v>
      </c>
      <c r="D45" s="12" t="s">
        <v>13</v>
      </c>
      <c r="E45" s="13">
        <v>1</v>
      </c>
      <c r="F45" s="13"/>
      <c r="G45" s="13">
        <f t="shared" si="5"/>
        <v>0</v>
      </c>
      <c r="H45" s="12" t="s">
        <v>102</v>
      </c>
    </row>
    <row r="46" s="2" customFormat="1" ht="15" customHeight="1" spans="1:8">
      <c r="A46" s="10"/>
      <c r="B46" s="11">
        <v>43</v>
      </c>
      <c r="C46" s="12" t="s">
        <v>104</v>
      </c>
      <c r="D46" s="12" t="s">
        <v>13</v>
      </c>
      <c r="E46" s="13">
        <v>1</v>
      </c>
      <c r="F46" s="13"/>
      <c r="G46" s="13">
        <f t="shared" si="5"/>
        <v>0</v>
      </c>
      <c r="H46" s="12" t="s">
        <v>105</v>
      </c>
    </row>
    <row r="47" s="2" customFormat="1" ht="15" customHeight="1" spans="1:8">
      <c r="A47" s="10"/>
      <c r="B47" s="11">
        <v>44</v>
      </c>
      <c r="C47" s="12" t="s">
        <v>106</v>
      </c>
      <c r="D47" s="12" t="s">
        <v>13</v>
      </c>
      <c r="E47" s="13">
        <v>1</v>
      </c>
      <c r="F47" s="13"/>
      <c r="G47" s="13">
        <f t="shared" si="5"/>
        <v>0</v>
      </c>
      <c r="H47" s="12" t="s">
        <v>107</v>
      </c>
    </row>
    <row r="48" s="2" customFormat="1" ht="15" customHeight="1" spans="1:8">
      <c r="A48" s="10"/>
      <c r="B48" s="11">
        <v>45</v>
      </c>
      <c r="C48" s="12" t="s">
        <v>108</v>
      </c>
      <c r="D48" s="12" t="s">
        <v>13</v>
      </c>
      <c r="E48" s="13">
        <v>1</v>
      </c>
      <c r="F48" s="13"/>
      <c r="G48" s="13">
        <f t="shared" si="5"/>
        <v>0</v>
      </c>
      <c r="H48" s="12" t="s">
        <v>109</v>
      </c>
    </row>
    <row r="49" s="2" customFormat="1" ht="15" customHeight="1" spans="1:8">
      <c r="A49" s="13"/>
      <c r="B49" s="11">
        <v>46</v>
      </c>
      <c r="C49" s="13"/>
      <c r="D49" s="18" t="s">
        <v>110</v>
      </c>
      <c r="E49" s="13"/>
      <c r="F49" s="13"/>
      <c r="G49" s="18">
        <f>SUM(G4:G48)</f>
        <v>0</v>
      </c>
      <c r="H49" s="13"/>
    </row>
    <row r="50" s="2" customFormat="1" ht="15" customHeight="1" spans="1:8">
      <c r="A50" s="16"/>
      <c r="B50" s="11">
        <v>47</v>
      </c>
      <c r="C50" s="16"/>
      <c r="D50" s="15" t="s">
        <v>111</v>
      </c>
      <c r="E50" s="16"/>
      <c r="F50" s="16"/>
      <c r="G50" s="19">
        <f>G49*0.03</f>
        <v>0</v>
      </c>
      <c r="H50" s="16"/>
    </row>
    <row r="51" s="2" customFormat="1" ht="15" customHeight="1" spans="1:8">
      <c r="A51" s="16"/>
      <c r="B51" s="11">
        <v>48</v>
      </c>
      <c r="C51" s="16"/>
      <c r="D51" s="15" t="s">
        <v>112</v>
      </c>
      <c r="E51" s="16"/>
      <c r="F51" s="16"/>
      <c r="G51" s="19">
        <f>SUM(G49:G50)</f>
        <v>0</v>
      </c>
      <c r="H51" s="16"/>
    </row>
  </sheetData>
  <mergeCells count="7">
    <mergeCell ref="A1:H1"/>
    <mergeCell ref="A4:A5"/>
    <mergeCell ref="A6:A14"/>
    <mergeCell ref="A15:A21"/>
    <mergeCell ref="A22:A36"/>
    <mergeCell ref="A37:A39"/>
    <mergeCell ref="A40:A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wemoo</dc:creator>
  <cp:lastModifiedBy>江苏汽车技师学院</cp:lastModifiedBy>
  <dcterms:created xsi:type="dcterms:W3CDTF">2022-03-24T04:56:00Z</dcterms:created>
  <dcterms:modified xsi:type="dcterms:W3CDTF">2022-05-29T07:57:41Z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BB0AFEAF6707439D84A5DE475CAA0643</vt:lpwstr>
  </property>
  <property fmtid="{D5CDD505-2E9C-101B-9397-08002B2CF9AE}" pid="3" name="KSOProductBuildVer">
    <vt:lpwstr>2052-11.1.0.11744</vt:lpwstr>
  </property>
  <property fmtid="{D5CDD505-2E9C-101B-9397-08002B2CF9AE}" pid="4" name="commondata">
    <vt:lpwstr>eyJoZGlkIjoiZDU0NTcyNTBjMjgyMmYxYjNkMmU1ODJlYzk5YjA0ZmMifQ==</vt:lpwstr>
  </property>
</Properties>
</file>